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EA91EF4E-3740-4D42-B568-BECB93FD2A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<sst xmlns="http://schemas.openxmlformats.org/spreadsheetml/2006/main" count="116" uniqueCount="67">
  <si>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</si>
  <si>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</si>
  <si>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</si>
  <si>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</si>
  <si>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</si>
  <si>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</si>
  <si>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</si>
  <si>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</si>
  <si>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</si>
  <si>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</si>
  <si>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</si>
  <si>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</si>
  <si>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</si>
  <si>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</si>
  <si>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</si>
  <si>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</si>
  <si>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</si>
  <si>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</si>
  <si>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</si>
  <si>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</si>
  <si>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</si>
  <si>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</si>
  <si>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</si>
  <si>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</si>
  <si>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</si>
  <si>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</si>
  <si>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</si>
  <si>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</si>
  <si>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</si>
  <si>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</si>
  <si>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</si>
  <si>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</si>
  <si>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</si>
  <si>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</si>
  <si>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</si>
  <si>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</si>
  <si>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</si>
  <si>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</si>
  <si>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</si>
  <si>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</si>
  <si>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</si>
  <si>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</si>
  <si>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</si>
  <si>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</si>
  <si>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</si>
  <si>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</si>
  <si>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</si>
  <si>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Cantidad: 1</t>
  </si>
  <si>
    <t>Velocidad: 2500 rpm</t>
  </si>
  <si>
    <t>Consumo energético: 60 Watts</t>
  </si>
  <si>
    <t>Voltaje: 220-230 Volt</t>
  </si>
  <si>
    <t>Movimiento orbital</t>
  </si>
  <si>
    <t>Diámetro del orbital: 4mm</t>
  </si>
  <si>
    <t>Descripción:instrumento ideales para mezcla muestra utilizando una agitación</t>
  </si>
  <si>
    <t>Los pies de aspiracion de vacio</t>
  </si>
  <si>
    <t>Construccion: base de aluminio fundido</t>
  </si>
  <si>
    <t>Tipo de ejecución:operaciones táctiles (arranque de toque)/continua</t>
  </si>
  <si>
    <t>Soporte técnico durante el tiempo de duración de la garantía.</t>
  </si>
  <si>
    <t>Norma de calidad General: CE</t>
  </si>
  <si>
    <t>Normas de calidad especificas: certificacion de calidad ISO/IEC 17025 - ISO 9001- ISO13485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</si>
  <si>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</si>
  <si>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</si>
  <si>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>Deberá contar con garantía no menor a 6 meses desde la puesta en funcionamiento por averías/defectos de fábrica.</t>
  </si>
  <si>
    <t>AGITADOR DE TUBO TIPO VORTEX</t>
  </si>
  <si>
    <r>
      <rPr>
        <sz val="11"/>
        <color theme="1"/>
        <rFont val="Arial"/>
        <family val="2"/>
      </rPr>
      <t>Sobre averías que el equipo sufriere bajo responsabilidad del proveedor (traslado, instalación)</t>
    </r>
    <r>
      <rPr>
        <sz val="11"/>
        <color theme="1"/>
        <rFont val="Calibri"/>
        <family val="2"/>
        <scheme val="minor"/>
      </rPr>
      <t>.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</si>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</sst>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49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1401535</xdr:colOff>
      <xdr:row>8</xdr:row>
      <xdr:rowOff>80158</xdr:rowOff>
    </xdr:from>
    <xdr:to>
      <xdr:col>1</xdr:col>
      <xdr:colOff>3096985</xdr:colOff>
      <xdr:row>8</xdr:row>
      <xdr:rowOff>1524000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464" y="1903515"/>
          <a:ext cx="1695450" cy="1443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7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9" sqref="A9:B9"/>
    </sheetView>
  </sheetViews>
  <sheetFormatPr baseColWidth="10" defaultColWidth="11.42578125" defaultRowHeight="15" x14ac:dyDescent="0.25"/>
  <cols>
    <col min="1" max="1" width="3.5703125" style="2" customWidth="1"/>
    <col min="2" max="2" width="74.5703125" style="3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2" t="s">
        <v>63</v>
      </c>
      <c r="B1" s="32"/>
      <c r="C1" s="22"/>
      <c r="D1" s="22"/>
    </row>
    <row r="2" spans="1:4" x14ac:dyDescent="0.25">
      <c r="A2" s="33" t="s">
        <v>0</v>
      </c>
      <c r="B2" s="33"/>
      <c r="C2" s="23"/>
      <c r="D2" s="23"/>
    </row>
    <row r="3" spans="1:4" x14ac:dyDescent="0.25">
      <c r="A3" s="18">
        <v>1</v>
      </c>
      <c r="B3" s="27" t="s">
        <v>1</v>
      </c>
      <c r="C3" s="23"/>
      <c r="D3" s="23"/>
    </row>
    <row r="4" spans="1:4" ht="20.45" customHeight="1" x14ac:dyDescent="0.25">
      <c r="A4" s="18"/>
      <c r="B4" s="28" t="s">
        <v>53</v>
      </c>
      <c r="C4" s="24"/>
      <c r="D4" s="24"/>
    </row>
    <row r="5" spans="1:4" x14ac:dyDescent="0.25">
      <c r="A5" s="18"/>
      <c r="B5" s="29" t="s">
        <v>47</v>
      </c>
      <c r="C5" s="24"/>
      <c r="D5" s="24"/>
    </row>
    <row r="6" spans="1:4" ht="29.25" x14ac:dyDescent="0.25">
      <c r="A6" s="18"/>
      <c r="B6" s="29" t="s">
        <v>59</v>
      </c>
      <c r="C6" s="24"/>
      <c r="D6" s="24"/>
    </row>
    <row r="7" spans="1:4" x14ac:dyDescent="0.25">
      <c r="A7" s="18"/>
      <c r="B7" s="29" t="s">
        <v>58</v>
      </c>
      <c r="C7" s="24"/>
      <c r="D7" s="24"/>
    </row>
    <row r="8" spans="1:4" x14ac:dyDescent="0.25">
      <c r="A8" s="18"/>
      <c r="B8" s="30" t="s">
        <v>45</v>
      </c>
      <c r="C8" s="24"/>
      <c r="D8" s="24"/>
    </row>
    <row r="9" spans="1:4" ht="133.5" customHeight="1" x14ac:dyDescent="0.25">
      <c r="A9" s="34"/>
      <c r="B9" s="34"/>
      <c r="C9" s="18"/>
      <c r="D9" s="18"/>
    </row>
    <row r="10" spans="1:4" x14ac:dyDescent="0.25">
      <c r="A10" s="31" t="s">
        <v>2</v>
      </c>
      <c r="B10" s="31"/>
      <c r="C10" s="26"/>
      <c r="D10" s="26"/>
    </row>
    <row r="11" spans="1:4" ht="26.45" customHeight="1" x14ac:dyDescent="0.25">
      <c r="A11" s="26">
        <v>2</v>
      </c>
      <c r="B11" s="27" t="s">
        <v>3</v>
      </c>
      <c r="C11" s="25" t="s">
        <v>65</v>
      </c>
      <c r="D11" s="25" t="s">
        <v>66</v>
      </c>
    </row>
    <row r="12" spans="1:4" ht="16.5" customHeight="1" x14ac:dyDescent="0.25">
      <c r="A12" s="18"/>
      <c r="B12" s="20" t="s">
        <v>51</v>
      </c>
      <c r="C12" s="18"/>
      <c r="D12" s="18"/>
    </row>
    <row r="13" spans="1:4" ht="16.5" customHeight="1" x14ac:dyDescent="0.25">
      <c r="A13" s="18"/>
      <c r="B13" s="20" t="s">
        <v>52</v>
      </c>
      <c r="C13" s="18"/>
      <c r="D13" s="18"/>
    </row>
    <row r="14" spans="1:4" ht="16.5" customHeight="1" x14ac:dyDescent="0.25">
      <c r="A14" s="18"/>
      <c r="B14" s="20" t="s">
        <v>48</v>
      </c>
      <c r="C14" s="18"/>
      <c r="D14" s="18"/>
    </row>
    <row r="15" spans="1:4" ht="16.5" customHeight="1" x14ac:dyDescent="0.25">
      <c r="A15" s="18"/>
      <c r="B15" s="20" t="s">
        <v>49</v>
      </c>
      <c r="C15" s="18"/>
      <c r="D15" s="18"/>
    </row>
    <row r="16" spans="1:4" ht="16.5" customHeight="1" x14ac:dyDescent="0.25">
      <c r="A16" s="18"/>
      <c r="B16" s="20" t="s">
        <v>50</v>
      </c>
      <c r="C16" s="18"/>
      <c r="D16" s="18"/>
    </row>
    <row r="17" spans="1:4" ht="16.5" customHeight="1" x14ac:dyDescent="0.25">
      <c r="A17" s="18"/>
      <c r="B17" s="20" t="s">
        <v>55</v>
      </c>
      <c r="C17" s="18"/>
      <c r="D17" s="18"/>
    </row>
    <row r="18" spans="1:4" ht="16.5" customHeight="1" x14ac:dyDescent="0.25">
      <c r="A18" s="18"/>
      <c r="B18" s="20" t="s">
        <v>56</v>
      </c>
      <c r="C18" s="18"/>
      <c r="D18" s="18"/>
    </row>
    <row r="19" spans="1:4" ht="16.5" customHeight="1" x14ac:dyDescent="0.25">
      <c r="A19" s="18"/>
      <c r="B19" s="20" t="s">
        <v>54</v>
      </c>
      <c r="C19" s="18"/>
      <c r="D19" s="18"/>
    </row>
    <row r="20" spans="1:4" x14ac:dyDescent="0.25">
      <c r="A20" s="18">
        <v>3</v>
      </c>
      <c r="B20" s="27" t="s">
        <v>4</v>
      </c>
      <c r="C20" s="26"/>
      <c r="D20" s="26"/>
    </row>
    <row r="21" spans="1:4" ht="28.5" x14ac:dyDescent="0.25">
      <c r="A21" s="18"/>
      <c r="B21" s="21" t="s">
        <v>62</v>
      </c>
      <c r="C21" s="18"/>
      <c r="D21" s="18"/>
    </row>
    <row r="22" spans="1:4" ht="29.25" x14ac:dyDescent="0.25">
      <c r="A22" s="18"/>
      <c r="B22" s="19" t="s">
        <v>64</v>
      </c>
      <c r="C22" s="18"/>
      <c r="D22" s="18"/>
    </row>
    <row r="23" spans="1:4" x14ac:dyDescent="0.25">
      <c r="A23" s="18"/>
      <c r="B23" s="21" t="s">
        <v>57</v>
      </c>
      <c r="C23" s="18"/>
      <c r="D23" s="18"/>
    </row>
    <row r="24" spans="1:4" x14ac:dyDescent="0.25">
      <c r="A24" s="18">
        <v>4</v>
      </c>
      <c r="B24" s="27" t="s">
        <v>5</v>
      </c>
      <c r="C24" s="26"/>
      <c r="D24" s="26"/>
    </row>
    <row r="25" spans="1:4" ht="42.75" x14ac:dyDescent="0.2">
      <c r="A25" s="18"/>
      <c r="B25" s="29" t="s">
        <v>46</v>
      </c>
      <c r="C25" s="18"/>
      <c r="D25" s="18"/>
    </row>
    <row r="26" spans="1:4" ht="39.6" customHeight="1" x14ac:dyDescent="0.25">
      <c r="A26" s="18"/>
      <c r="B26" s="19" t="s">
        <v>60</v>
      </c>
      <c r="C26" s="18"/>
      <c r="D26" s="18"/>
    </row>
    <row r="27" spans="1:4" ht="42" customHeight="1" x14ac:dyDescent="0.25">
      <c r="A27" s="18"/>
      <c r="B27" s="19" t="s">
        <v>61</v>
      </c>
      <c r="C27" s="18"/>
      <c r="D27" s="18"/>
    </row>
  </sheetData>
  <mergeCells count="4">
    <mergeCell ref="A10:B10"/>
    <mergeCell ref="A1:B1"/>
    <mergeCell ref="A2:B2"/>
    <mergeCell ref="A9:B9"/>
  </mergeCells>
  <conditionalFormatting sqref="A10 A11:B11 A12:A13">
    <cfRule type="expression" dxfId="48" priority="7045">
      <formula>($A10:$A510)&lt;&gt;0</formula>
    </cfRule>
    <cfRule type="expression" dxfId="47" priority="7044">
      <formula>($B10:$B510)&lt;&gt;0</formula>
    </cfRule>
  </conditionalFormatting>
  <conditionalFormatting sqref="A14">
    <cfRule type="expression" dxfId="46" priority="897">
      <formula>($A14:$A513)&lt;&gt;0</formula>
    </cfRule>
    <cfRule type="expression" dxfId="45" priority="896">
      <formula>($B14:$B513)&lt;&gt;0</formula>
    </cfRule>
  </conditionalFormatting>
  <conditionalFormatting sqref="A15:A17">
    <cfRule type="expression" dxfId="44" priority="7064">
      <formula>($B15:$B513)&lt;&gt;0</formula>
    </cfRule>
    <cfRule type="expression" dxfId="43" priority="7065">
      <formula>($A15:$A513)&lt;&gt;0</formula>
    </cfRule>
  </conditionalFormatting>
  <conditionalFormatting sqref="A18 A28:B1047902">
    <cfRule type="expression" dxfId="42" priority="304">
      <formula>($B18:$B515)&lt;&gt;0</formula>
    </cfRule>
    <cfRule type="expression" dxfId="41" priority="305">
      <formula>($A18:$A515)&lt;&gt;0</formula>
    </cfRule>
  </conditionalFormatting>
  <conditionalFormatting sqref="A19 A21:B21">
    <cfRule type="expression" dxfId="40" priority="7079">
      <formula>($A19:$A513)&lt;&gt;0</formula>
    </cfRule>
  </conditionalFormatting>
  <conditionalFormatting sqref="A19">
    <cfRule type="expression" dxfId="39" priority="7078">
      <formula>($B19:$B513)&lt;&gt;0</formula>
    </cfRule>
  </conditionalFormatting>
  <conditionalFormatting sqref="A23 A27">
    <cfRule type="expression" dxfId="38" priority="5348">
      <formula>($B23:$B515)&lt;&gt;0</formula>
    </cfRule>
    <cfRule type="expression" dxfId="37" priority="5349">
      <formula>($A23:$A515)&lt;&gt;0</formula>
    </cfRule>
  </conditionalFormatting>
  <conditionalFormatting sqref="A26">
    <cfRule type="expression" dxfId="36" priority="7031">
      <formula>($A26:$A516)&lt;&gt;0</formula>
    </cfRule>
    <cfRule type="expression" dxfId="35" priority="7030">
      <formula>($B26:$B516)&lt;&gt;0</formula>
    </cfRule>
  </conditionalFormatting>
  <conditionalFormatting sqref="A3:B3 A4:A9">
    <cfRule type="expression" dxfId="34" priority="7404">
      <formula>($A3:$A497)&lt;&gt;0</formula>
    </cfRule>
    <cfRule type="expression" dxfId="33" priority="7403">
      <formula>($B3:$B497)&lt;&gt;0</formula>
    </cfRule>
  </conditionalFormatting>
  <conditionalFormatting sqref="A20:B20 A22">
    <cfRule type="expression" dxfId="32" priority="5346">
      <formula>($B20:$B513)&lt;&gt;0</formula>
    </cfRule>
    <cfRule type="expression" dxfId="31" priority="5347">
      <formula>($A20:$A513)&lt;&gt;0</formula>
    </cfRule>
  </conditionalFormatting>
  <conditionalFormatting sqref="A21:B21">
    <cfRule type="expression" dxfId="30" priority="7028">
      <formula>($B21:$B515)&lt;&gt;0</formula>
    </cfRule>
  </conditionalFormatting>
  <conditionalFormatting sqref="A24:B24 A25">
    <cfRule type="expression" dxfId="29" priority="5355">
      <formula>($A24:$A515)&lt;&gt;0</formula>
    </cfRule>
    <cfRule type="expression" dxfId="28" priority="5354">
      <formula>($B24:$B515)&lt;&gt;0</formula>
    </cfRule>
  </conditionalFormatting>
  <conditionalFormatting sqref="A1047903:B1048357">
    <cfRule type="expression" dxfId="27" priority="7407">
      <formula>($B1:$B1047903)&lt;&gt;0</formula>
    </cfRule>
    <cfRule type="expression" dxfId="26" priority="7408">
      <formula>($A1:$A1047903)&lt;&gt;0</formula>
    </cfRule>
  </conditionalFormatting>
  <conditionalFormatting sqref="A1048358:B1048556">
    <cfRule type="expression" dxfId="25" priority="221">
      <formula>($A279:$A1048358)&lt;&gt;0</formula>
    </cfRule>
    <cfRule type="expression" dxfId="24" priority="220">
      <formula>($B279:$B1048358)&lt;&gt;0</formula>
    </cfRule>
  </conditionalFormatting>
  <conditionalFormatting sqref="A1048557:B1048576">
    <cfRule type="expression" dxfId="23" priority="5799">
      <formula>($A478:$A1048558)&lt;&gt;0</formula>
    </cfRule>
    <cfRule type="expression" dxfId="22" priority="5798">
      <formula>($B478:$B1048558)&lt;&gt;0</formula>
    </cfRule>
  </conditionalFormatting>
  <conditionalFormatting sqref="B4:B8">
    <cfRule type="expression" dxfId="21" priority="7410">
      <formula>($B4:$B449)&lt;&gt;0</formula>
    </cfRule>
    <cfRule type="expression" dxfId="20" priority="7409">
      <formula>($A4:$A518)&lt;&gt;0</formula>
    </cfRule>
  </conditionalFormatting>
  <conditionalFormatting sqref="B12">
    <cfRule type="expression" dxfId="19" priority="7206">
      <formula>($A12:$A442)&lt;&gt;0</formula>
    </cfRule>
    <cfRule type="expression" dxfId="18" priority="7207">
      <formula>($B12:$B373)&lt;&gt;0</formula>
    </cfRule>
  </conditionalFormatting>
  <conditionalFormatting sqref="B13:B14 B18">
    <cfRule type="expression" dxfId="17" priority="7286">
      <formula>($A13:$A444)&lt;&gt;0</formula>
    </cfRule>
    <cfRule type="expression" dxfId="16" priority="7287">
      <formula>($B13:$B375)&lt;&gt;0</formula>
    </cfRule>
  </conditionalFormatting>
  <conditionalFormatting sqref="B15:B17">
    <cfRule type="expression" dxfId="15" priority="7204">
      <formula>($A15:$A447)&lt;&gt;0</formula>
    </cfRule>
    <cfRule type="expression" dxfId="14" priority="7205">
      <formula>($B15:$B378)&lt;&gt;0</formula>
    </cfRule>
  </conditionalFormatting>
  <conditionalFormatting sqref="B19">
    <cfRule type="expression" dxfId="13" priority="7379">
      <formula>($A19:$A448)&lt;&gt;0</formula>
    </cfRule>
    <cfRule type="expression" dxfId="12" priority="7380">
      <formula>($B19:$B379)&lt;&gt;0</formula>
    </cfRule>
  </conditionalFormatting>
  <conditionalFormatting sqref="B21">
    <cfRule type="expression" dxfId="11" priority="7029">
      <formula>($A25:$A515)&lt;&gt;0</formula>
    </cfRule>
  </conditionalFormatting>
  <conditionalFormatting sqref="B22:B23">
    <cfRule type="expression" dxfId="10" priority="7381">
      <formula>($B22:$B511)&lt;&gt;0</formula>
    </cfRule>
    <cfRule type="expression" dxfId="9" priority="7382">
      <formula>($A22:$A511)&lt;&gt;0</formula>
    </cfRule>
  </conditionalFormatting>
  <conditionalFormatting sqref="B25">
    <cfRule type="expression" dxfId="8" priority="7383">
      <formula>($B25:$B445)&lt;&gt;0</formula>
    </cfRule>
    <cfRule type="expression" dxfId="7" priority="7384">
      <formula>($A28:$A514)&lt;&gt;0</formula>
    </cfRule>
  </conditionalFormatting>
  <conditionalFormatting sqref="B26:B27">
    <cfRule type="expression" dxfId="6" priority="7385">
      <formula>($B26:$B507)&lt;&gt;0</formula>
    </cfRule>
    <cfRule type="expression" dxfId="5" priority="7386">
      <formula>($A26:$A507)&lt;&gt;0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7</v>
      </c>
      <c r="C1" s="5" t="e">
        <f>'ANALISIS EETT'!#REF!</f>
        <v>#REF!</v>
      </c>
      <c r="E1" t="e">
        <v>#REF!</v>
      </c>
    </row>
    <row r="2" spans="2:37" x14ac:dyDescent="0.25">
      <c r="B2" t="s">
        <v>8</v>
      </c>
      <c r="C2" t="s">
        <v>9</v>
      </c>
      <c r="D2" t="s">
        <v>8</v>
      </c>
    </row>
    <row r="3" spans="2:37" x14ac:dyDescent="0.25">
      <c r="B3" s="6" t="s">
        <v>10</v>
      </c>
      <c r="C3" s="7" t="e">
        <v>#REF!</v>
      </c>
      <c r="D3" s="6" t="s">
        <v>10</v>
      </c>
      <c r="E3" s="8"/>
      <c r="F3" s="8"/>
    </row>
    <row r="4" spans="2:37" x14ac:dyDescent="0.25">
      <c r="B4" s="9" t="s">
        <v>11</v>
      </c>
      <c r="C4" s="7" t="e">
        <v>#REF!</v>
      </c>
      <c r="D4" s="9" t="s">
        <v>11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12</v>
      </c>
      <c r="C5" s="7" t="e">
        <v>#REF!</v>
      </c>
      <c r="D5" s="6" t="s">
        <v>12</v>
      </c>
      <c r="E5" s="10"/>
      <c r="F5" s="10" t="s">
        <v>6</v>
      </c>
      <c r="G5" s="14" t="e" cm="1">
        <f t="array" ref="G5">SMALL(IF(C3:C35&gt;0,C3:C35),1)</f>
        <v>#REF!</v>
      </c>
      <c r="H5" s="10" t="s">
        <v>6</v>
      </c>
      <c r="I5" s="14" t="e" cm="1">
        <f t="array" ref="I5">SMALL(IF(C3:C35&gt;0,C3:C35),2)</f>
        <v>#REF!</v>
      </c>
      <c r="J5" s="10" t="s">
        <v>6</v>
      </c>
      <c r="K5" s="14" t="e" cm="1">
        <f t="array" ref="K5">SMALL(IF(C3:C35&gt;0,C3:C35),3)</f>
        <v>#REF!</v>
      </c>
      <c r="L5" s="10" t="s">
        <v>6</v>
      </c>
      <c r="M5" s="14" t="e" cm="1">
        <f t="array" ref="M5">SMALL(IF(C3:C35&gt;0,C3:C35),4)</f>
        <v>#REF!</v>
      </c>
      <c r="N5" s="10" t="s">
        <v>6</v>
      </c>
      <c r="O5" s="14" t="e" cm="1">
        <f t="array" ref="O5">SMALL(IF(C3:C35&gt;0,C3:C35),5)</f>
        <v>#REF!</v>
      </c>
      <c r="P5" s="10" t="s">
        <v>6</v>
      </c>
      <c r="Q5" s="14" t="e" cm="1">
        <f t="array" ref="Q5">SMALL(IF(C3:C35&gt;0,C3:C35),6)</f>
        <v>#REF!</v>
      </c>
      <c r="R5" s="10" t="s">
        <v>6</v>
      </c>
      <c r="S5" s="14" t="e" cm="1">
        <f t="array" ref="S5">SMALL(IF(C3:C35&gt;0,C3:C35),7)</f>
        <v>#REF!</v>
      </c>
      <c r="T5" s="10" t="s">
        <v>6</v>
      </c>
      <c r="U5" s="14" t="e" cm="1">
        <f t="array" ref="U5">SMALL(IF(C3:C35&gt;0,C3:C35),8)</f>
        <v>#REF!</v>
      </c>
      <c r="V5" s="10" t="s">
        <v>6</v>
      </c>
      <c r="W5" s="14" t="e" cm="1">
        <f t="array" ref="W5">SMALL(IF(C3:C35&gt;0,C3:C35),9)</f>
        <v>#REF!</v>
      </c>
      <c r="X5" s="10" t="s">
        <v>6</v>
      </c>
      <c r="Y5" s="14" t="e" cm="1">
        <f t="array" ref="Y5">SMALL(IF(C3:C35&gt;0,C3:C35),10)</f>
        <v>#REF!</v>
      </c>
      <c r="Z5" s="10" t="s">
        <v>6</v>
      </c>
      <c r="AA5" s="14" t="e" cm="1">
        <f t="array" ref="AA5">SMALL(IF(C3:C35&gt;0,C3:C35),11)</f>
        <v>#REF!</v>
      </c>
      <c r="AB5" s="10" t="s">
        <v>6</v>
      </c>
      <c r="AC5" s="14" t="e" cm="1">
        <f t="array" ref="AC5">SMALL(IF(C3:C35&gt;0,C3:C35),12)</f>
        <v>#REF!</v>
      </c>
      <c r="AD5" s="10" t="s">
        <v>6</v>
      </c>
      <c r="AE5" s="14" t="e" cm="1">
        <f t="array" ref="AE5">SMALL(IF(C3:C35&gt;0,C3:C35),13)</f>
        <v>#REF!</v>
      </c>
      <c r="AF5" s="10" t="s">
        <v>6</v>
      </c>
      <c r="AG5" s="14" t="e" cm="1">
        <f t="array" ref="AG5">SMALL(IF(C3:C35&gt;0,C3:C35),14)</f>
        <v>#REF!</v>
      </c>
      <c r="AH5" s="10" t="s">
        <v>6</v>
      </c>
      <c r="AI5" s="14" t="e" cm="1">
        <f t="array" ref="AI5">SMALL(IF(C3:C35&gt;0,C3:C35),15)</f>
        <v>#REF!</v>
      </c>
      <c r="AJ5" s="10" t="s">
        <v>6</v>
      </c>
      <c r="AK5" s="14" t="e" cm="1">
        <f t="array" ref="AK5">SMALL(IF(C3:C35&gt;0,C3:C35),16)</f>
        <v>#REF!</v>
      </c>
    </row>
    <row r="6" spans="2:37" x14ac:dyDescent="0.25">
      <c r="B6" s="9" t="s">
        <v>13</v>
      </c>
      <c r="C6" s="7" t="e">
        <v>#REF!</v>
      </c>
      <c r="D6" s="9" t="s">
        <v>13</v>
      </c>
      <c r="E6" s="8"/>
      <c r="F6" s="8"/>
    </row>
    <row r="7" spans="2:37" x14ac:dyDescent="0.25">
      <c r="B7" s="6" t="s">
        <v>14</v>
      </c>
      <c r="C7" s="7" t="e">
        <v>#REF!</v>
      </c>
      <c r="D7" s="6" t="s">
        <v>14</v>
      </c>
      <c r="E7" s="8"/>
      <c r="F7" s="8"/>
      <c r="G7" s="4" t="s">
        <v>15</v>
      </c>
      <c r="H7" s="4"/>
      <c r="I7" s="4">
        <f>COUNTIF(C3:C35,"&lt;&gt;0")</f>
        <v>33</v>
      </c>
    </row>
    <row r="8" spans="2:37" x14ac:dyDescent="0.25">
      <c r="B8" s="9" t="s">
        <v>16</v>
      </c>
      <c r="C8" s="7" t="e">
        <v>#REF!</v>
      </c>
      <c r="D8" s="9" t="s">
        <v>16</v>
      </c>
      <c r="E8" s="8"/>
      <c r="F8" s="8"/>
    </row>
    <row r="9" spans="2:37" x14ac:dyDescent="0.25">
      <c r="B9" s="6" t="s">
        <v>17</v>
      </c>
      <c r="C9" s="7" t="e">
        <v>#REF!</v>
      </c>
      <c r="D9" s="6" t="s">
        <v>17</v>
      </c>
      <c r="E9" s="8"/>
      <c r="F9" s="8"/>
      <c r="G9" s="4" t="s">
        <v>44</v>
      </c>
      <c r="H9" s="4"/>
      <c r="I9" s="4" t="e">
        <v>#REF!</v>
      </c>
    </row>
    <row r="10" spans="2:37" x14ac:dyDescent="0.25">
      <c r="B10" s="9" t="s">
        <v>18</v>
      </c>
      <c r="C10" s="7" t="e">
        <v>#REF!</v>
      </c>
      <c r="D10" s="9" t="s">
        <v>18</v>
      </c>
      <c r="E10" s="8"/>
      <c r="F10" s="8"/>
    </row>
    <row r="11" spans="2:37" x14ac:dyDescent="0.25">
      <c r="B11" s="6" t="s">
        <v>19</v>
      </c>
      <c r="C11" s="7" t="e">
        <v>#REF!</v>
      </c>
      <c r="D11" s="6" t="s">
        <v>19</v>
      </c>
      <c r="E11" s="8"/>
      <c r="F11" s="8"/>
    </row>
    <row r="12" spans="2:37" x14ac:dyDescent="0.25">
      <c r="B12" s="9" t="s">
        <v>20</v>
      </c>
      <c r="C12" s="7" t="e">
        <v>#REF!</v>
      </c>
      <c r="D12" s="9" t="s">
        <v>20</v>
      </c>
      <c r="E12" s="8"/>
      <c r="F12" s="8"/>
    </row>
    <row r="13" spans="2:37" x14ac:dyDescent="0.25">
      <c r="B13" s="6" t="s">
        <v>21</v>
      </c>
      <c r="C13" s="7" t="e">
        <v>#REF!</v>
      </c>
      <c r="D13" s="6" t="s">
        <v>21</v>
      </c>
      <c r="E13" s="8"/>
      <c r="F13" s="8"/>
      <c r="K13" s="15"/>
      <c r="L13" s="15"/>
    </row>
    <row r="14" spans="2:37" x14ac:dyDescent="0.25">
      <c r="B14" s="9" t="s">
        <v>22</v>
      </c>
      <c r="C14" s="7" t="e">
        <v>#REF!</v>
      </c>
      <c r="D14" s="9" t="s">
        <v>22</v>
      </c>
      <c r="E14" s="8"/>
      <c r="F14" s="8"/>
    </row>
    <row r="15" spans="2:37" x14ac:dyDescent="0.25">
      <c r="B15" s="6" t="s">
        <v>23</v>
      </c>
      <c r="C15" s="7" t="e">
        <v>#REF!</v>
      </c>
      <c r="D15" s="6" t="s">
        <v>23</v>
      </c>
      <c r="E15" s="8"/>
      <c r="F15" s="8"/>
    </row>
    <row r="16" spans="2:37" x14ac:dyDescent="0.25">
      <c r="B16" s="9" t="s">
        <v>24</v>
      </c>
      <c r="C16" s="7" t="e">
        <v>#REF!</v>
      </c>
      <c r="D16" s="9" t="s">
        <v>24</v>
      </c>
      <c r="E16" s="8"/>
      <c r="F16" s="8"/>
    </row>
    <row r="17" spans="2:6" x14ac:dyDescent="0.25">
      <c r="B17" s="6" t="s">
        <v>25</v>
      </c>
      <c r="C17" s="7" t="e">
        <v>#REF!</v>
      </c>
      <c r="D17" s="6" t="s">
        <v>25</v>
      </c>
      <c r="E17" s="8"/>
      <c r="F17" s="8"/>
    </row>
    <row r="18" spans="2:6" x14ac:dyDescent="0.25">
      <c r="B18" s="9" t="s">
        <v>26</v>
      </c>
      <c r="C18" s="7" t="e">
        <v>#REF!</v>
      </c>
      <c r="D18" s="9" t="s">
        <v>26</v>
      </c>
      <c r="E18" s="8"/>
      <c r="F18" s="8"/>
    </row>
    <row r="19" spans="2:6" x14ac:dyDescent="0.25">
      <c r="B19" s="6" t="s">
        <v>27</v>
      </c>
      <c r="C19" s="7" t="e">
        <v>#REF!</v>
      </c>
      <c r="D19" s="6" t="s">
        <v>27</v>
      </c>
      <c r="E19" s="8"/>
      <c r="F19" s="8"/>
    </row>
    <row r="20" spans="2:6" x14ac:dyDescent="0.25">
      <c r="B20" s="9" t="s">
        <v>28</v>
      </c>
      <c r="C20" s="7" t="e">
        <v>#REF!</v>
      </c>
      <c r="D20" s="9" t="s">
        <v>28</v>
      </c>
      <c r="E20" s="8"/>
      <c r="F20" s="8"/>
    </row>
    <row r="21" spans="2:6" x14ac:dyDescent="0.25">
      <c r="B21" s="6" t="s">
        <v>29</v>
      </c>
      <c r="C21" s="7" t="e">
        <v>#REF!</v>
      </c>
      <c r="D21" s="6" t="s">
        <v>29</v>
      </c>
      <c r="E21" s="8"/>
      <c r="F21" s="8"/>
    </row>
    <row r="22" spans="2:6" x14ac:dyDescent="0.25">
      <c r="B22" s="9" t="s">
        <v>30</v>
      </c>
      <c r="C22" s="7" t="e">
        <v>#REF!</v>
      </c>
      <c r="D22" s="9" t="s">
        <v>30</v>
      </c>
      <c r="E22" s="8"/>
      <c r="F22" s="8"/>
    </row>
    <row r="23" spans="2:6" x14ac:dyDescent="0.25">
      <c r="B23" s="6" t="s">
        <v>31</v>
      </c>
      <c r="C23" s="7" t="e">
        <v>#REF!</v>
      </c>
      <c r="D23" s="6" t="s">
        <v>31</v>
      </c>
      <c r="E23" s="8"/>
      <c r="F23" s="8"/>
    </row>
    <row r="24" spans="2:6" x14ac:dyDescent="0.25">
      <c r="B24" s="9" t="s">
        <v>32</v>
      </c>
      <c r="C24" s="7" t="e">
        <v>#REF!</v>
      </c>
      <c r="D24" s="9" t="s">
        <v>32</v>
      </c>
      <c r="E24" s="8"/>
      <c r="F24" s="8"/>
    </row>
    <row r="25" spans="2:6" x14ac:dyDescent="0.25">
      <c r="B25" s="6" t="s">
        <v>33</v>
      </c>
      <c r="C25" s="7" t="e">
        <v>#REF!</v>
      </c>
      <c r="D25" s="6" t="s">
        <v>33</v>
      </c>
      <c r="E25" s="8"/>
      <c r="F25" s="8"/>
    </row>
    <row r="26" spans="2:6" x14ac:dyDescent="0.25">
      <c r="B26" s="9" t="s">
        <v>34</v>
      </c>
      <c r="C26" s="7" t="e">
        <v>#REF!</v>
      </c>
      <c r="D26" s="9" t="s">
        <v>34</v>
      </c>
      <c r="E26" s="8"/>
      <c r="F26" s="8"/>
    </row>
    <row r="27" spans="2:6" x14ac:dyDescent="0.25">
      <c r="B27" s="6" t="s">
        <v>35</v>
      </c>
      <c r="C27" s="7" t="e">
        <v>#REF!</v>
      </c>
      <c r="D27" s="6" t="s">
        <v>35</v>
      </c>
      <c r="E27" s="8"/>
      <c r="F27" s="8"/>
    </row>
    <row r="28" spans="2:6" x14ac:dyDescent="0.25">
      <c r="B28" s="9" t="s">
        <v>36</v>
      </c>
      <c r="C28" s="7" t="e">
        <v>#REF!</v>
      </c>
      <c r="D28" s="9" t="s">
        <v>36</v>
      </c>
      <c r="E28" s="8"/>
      <c r="F28" s="8"/>
    </row>
    <row r="29" spans="2:6" x14ac:dyDescent="0.25">
      <c r="B29" s="6" t="s">
        <v>37</v>
      </c>
      <c r="C29" s="7" t="e">
        <v>#REF!</v>
      </c>
      <c r="D29" s="6" t="s">
        <v>37</v>
      </c>
      <c r="E29" s="8"/>
      <c r="F29" s="8"/>
    </row>
    <row r="30" spans="2:6" x14ac:dyDescent="0.25">
      <c r="B30" s="9" t="s">
        <v>38</v>
      </c>
      <c r="C30" s="7" t="e">
        <v>#REF!</v>
      </c>
      <c r="D30" s="9" t="s">
        <v>38</v>
      </c>
      <c r="E30" s="8"/>
      <c r="F30" s="8"/>
    </row>
    <row r="31" spans="2:6" x14ac:dyDescent="0.25">
      <c r="B31" s="16" t="s">
        <v>39</v>
      </c>
      <c r="C31" s="7" t="e">
        <v>#REF!</v>
      </c>
      <c r="D31" s="16" t="s">
        <v>39</v>
      </c>
      <c r="E31" s="8"/>
      <c r="F31" s="8"/>
    </row>
    <row r="32" spans="2:6" x14ac:dyDescent="0.25">
      <c r="B32" s="9" t="s">
        <v>40</v>
      </c>
      <c r="C32" s="7" t="e">
        <v>#REF!</v>
      </c>
      <c r="D32" s="9" t="s">
        <v>40</v>
      </c>
      <c r="E32" s="8"/>
      <c r="F32" s="8"/>
    </row>
    <row r="33" spans="2:6" x14ac:dyDescent="0.25">
      <c r="B33" s="6" t="s">
        <v>41</v>
      </c>
      <c r="C33" s="7" t="e">
        <v>#REF!</v>
      </c>
      <c r="D33" s="6" t="s">
        <v>41</v>
      </c>
      <c r="E33" s="8"/>
      <c r="F33" s="8"/>
    </row>
    <row r="34" spans="2:6" x14ac:dyDescent="0.25">
      <c r="B34" s="9" t="s">
        <v>42</v>
      </c>
      <c r="C34" s="7" t="e">
        <v>#REF!</v>
      </c>
      <c r="D34" s="9" t="s">
        <v>42</v>
      </c>
      <c r="E34" s="8"/>
      <c r="F34" s="8"/>
    </row>
    <row r="35" spans="2:6" x14ac:dyDescent="0.25">
      <c r="B35" s="17" t="s">
        <v>43</v>
      </c>
      <c r="C35" s="7" t="e">
        <v>#REF!</v>
      </c>
      <c r="D35" s="17" t="s">
        <v>43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7263374-71fb-4e38-85c2-4a93287efc3e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